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" sheetId="1" r:id="rId1"/>
    <sheet name="Елецкая 1(2019)" sheetId="2" r:id="rId2"/>
    <sheet name="Елецкая 1(2020)" sheetId="3" r:id="rId3"/>
    <sheet name="Елецкая 1(2021)" sheetId="4" r:id="rId4"/>
    <sheet name="Елецкая 1(2022)" sheetId="5" r:id="rId5"/>
    <sheet name="Елецкая 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1'!#REF!,'Елецкая 1'!#REF!</definedName>
    <definedName name="Z_6E36EA37_049E_4FAE_B719_2847CD16F858_.wvu.Rows" localSheetId="0" hidden="1">'Елецкая 1'!$42:$45</definedName>
    <definedName name="Z_73C0D023_21BD_4441_8EFA_957546C15799_.wvu.Cols" localSheetId="0" hidden="1">'Елецкая 1'!#REF!,'Елецкая 1'!#REF!</definedName>
    <definedName name="Z_73C0D023_21BD_4441_8EFA_957546C15799_.wvu.Rows" localSheetId="0" hidden="1">'Елецкая 1'!$42:$45</definedName>
    <definedName name="_xlnm.Print_Area" localSheetId="0">'Елецкая 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<sst xmlns="http://schemas.openxmlformats.org/spreadsheetml/2006/main" count="374" uniqueCount="97">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</sst>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8">
          <cell r="W208">
            <v>36997.82363343428</v>
          </cell>
          <cell r="X208">
            <v>7338.6205565355476</v>
          </cell>
          <cell r="Y208">
            <v>54138.066900000005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7786.8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Y208">
            <v>120585.73122110456</v>
          </cell>
          <cell r="BB208">
            <v>0</v>
          </cell>
          <cell r="BC208">
            <v>0</v>
          </cell>
          <cell r="CN208">
            <v>22548.078187575506</v>
          </cell>
          <cell r="CO208">
            <v>4621.3724658564315</v>
          </cell>
          <cell r="CP208">
            <v>4375.3163999999997</v>
          </cell>
          <cell r="DB208">
            <v>0</v>
          </cell>
          <cell r="DG208">
            <v>19258.700390767597</v>
          </cell>
          <cell r="DU208">
            <v>144029.1088539194</v>
          </cell>
          <cell r="DV208">
            <v>30597.474792901041</v>
          </cell>
          <cell r="DW208">
            <v>51507.66320000001</v>
          </cell>
          <cell r="EK208">
            <v>0</v>
          </cell>
          <cell r="EQ208">
            <v>127794.2041921112</v>
          </cell>
          <cell r="FB208">
            <v>139119.14557042375</v>
          </cell>
          <cell r="FC208">
            <v>28416.36288266554</v>
          </cell>
          <cell r="FD208">
            <v>1722.5862000000002</v>
          </cell>
          <cell r="FL208">
            <v>0</v>
          </cell>
          <cell r="FS208">
            <v>90829.72083628879</v>
          </cell>
          <cell r="FX208">
            <v>91231.683334678601</v>
          </cell>
          <cell r="FY208">
            <v>18587.148060941279</v>
          </cell>
          <cell r="FZ208">
            <v>0</v>
          </cell>
          <cell r="GG208">
            <v>12872.950799999999</v>
          </cell>
          <cell r="GL208">
            <v>56869.932092986281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8">
          <cell r="W208">
            <v>89599.665058458209</v>
          </cell>
          <cell r="X208">
            <v>27396.029851570882</v>
          </cell>
          <cell r="Y208">
            <v>166773.6551</v>
          </cell>
          <cell r="AK208">
            <v>0</v>
          </cell>
          <cell r="AV208">
            <v>0</v>
          </cell>
          <cell r="AY208">
            <v>375200.76807585353</v>
          </cell>
          <cell r="BM208">
            <v>0</v>
          </cell>
          <cell r="BN208">
            <v>0</v>
          </cell>
          <cell r="CN208">
            <v>25889.863660985113</v>
          </cell>
          <cell r="CO208">
            <v>8025.8577349053849</v>
          </cell>
          <cell r="CP208">
            <v>2.8325</v>
          </cell>
          <cell r="DB208">
            <v>0</v>
          </cell>
          <cell r="DG208">
            <v>40202.16444837836</v>
          </cell>
          <cell r="DU208">
            <v>117117.07743844892</v>
          </cell>
          <cell r="DV208">
            <v>36022.772364263656</v>
          </cell>
          <cell r="DW208">
            <v>31791.094200000003</v>
          </cell>
          <cell r="EL208">
            <v>0</v>
          </cell>
          <cell r="EQ208">
            <v>101959.98851203086</v>
          </cell>
          <cell r="FB208">
            <v>124938.16264685841</v>
          </cell>
          <cell r="FC208">
            <v>38020.46136750115</v>
          </cell>
          <cell r="FD208">
            <v>922.46760000000006</v>
          </cell>
          <cell r="FL208">
            <v>0</v>
          </cell>
          <cell r="FS208">
            <v>63891.612040574</v>
          </cell>
          <cell r="FX208">
            <v>67442.676440761759</v>
          </cell>
          <cell r="FY208">
            <v>20490.781376623876</v>
          </cell>
          <cell r="FZ208">
            <v>0</v>
          </cell>
          <cell r="GG208">
            <v>10265.4432</v>
          </cell>
          <cell r="GL208">
            <v>38587.934121580853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8">
          <cell r="W208">
            <v>174646.25621099764</v>
          </cell>
          <cell r="X208">
            <v>50246.423312473897</v>
          </cell>
          <cell r="Y208">
            <v>249211.76509999996</v>
          </cell>
          <cell r="AA208">
            <v>0</v>
          </cell>
          <cell r="AB208">
            <v>0</v>
          </cell>
          <cell r="AC208">
            <v>0</v>
          </cell>
          <cell r="AD208">
            <v>27464.95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Y208">
            <v>797143.13295106078</v>
          </cell>
          <cell r="BB208">
            <v>0</v>
          </cell>
          <cell r="BC208">
            <v>0</v>
          </cell>
          <cell r="BD208">
            <v>0</v>
          </cell>
          <cell r="CN208">
            <v>23448.20884393364</v>
          </cell>
          <cell r="CO208">
            <v>7268.9447416194262</v>
          </cell>
          <cell r="CP208">
            <v>147.90799999999999</v>
          </cell>
          <cell r="DB208">
            <v>0</v>
          </cell>
          <cell r="DF208">
            <v>21356.318372642141</v>
          </cell>
          <cell r="DU208">
            <v>133096.65309975031</v>
          </cell>
          <cell r="DV208">
            <v>28010.725221609042</v>
          </cell>
          <cell r="DW208">
            <v>31066.396500000003</v>
          </cell>
          <cell r="EK208">
            <v>0</v>
          </cell>
          <cell r="EP208">
            <v>122688.06459748404</v>
          </cell>
          <cell r="FB208">
            <v>118526.05360371125</v>
          </cell>
          <cell r="FC208">
            <v>32001.025354284822</v>
          </cell>
          <cell r="FD208">
            <v>2006.2277999999999</v>
          </cell>
          <cell r="FL208">
            <v>0</v>
          </cell>
          <cell r="FS208">
            <v>64396.173947236261</v>
          </cell>
          <cell r="FX208">
            <v>88676.579579519865</v>
          </cell>
          <cell r="FY208">
            <v>23286.561466799514</v>
          </cell>
          <cell r="FZ208">
            <v>389.64</v>
          </cell>
          <cell r="GG208">
            <v>10358.467199999999</v>
          </cell>
          <cell r="GL208">
            <v>48441.976485465952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8">
          <cell r="W208">
            <v>44525.158580022886</v>
          </cell>
          <cell r="X208">
            <v>10395.385992272983</v>
          </cell>
          <cell r="Y208">
            <v>61153.108500000002</v>
          </cell>
          <cell r="Z208">
            <v>0</v>
          </cell>
          <cell r="AV208">
            <v>0</v>
          </cell>
          <cell r="AY208">
            <v>160567.95607508716</v>
          </cell>
          <cell r="BM208">
            <v>7786.8</v>
          </cell>
          <cell r="BN208">
            <v>0</v>
          </cell>
          <cell r="BO208">
            <v>0</v>
          </cell>
          <cell r="BP208">
            <v>0</v>
          </cell>
          <cell r="CN208">
            <v>25354.610702240385</v>
          </cell>
          <cell r="CO208">
            <v>7066.5128439400987</v>
          </cell>
          <cell r="CP208">
            <v>65.92</v>
          </cell>
          <cell r="DB208">
            <v>0</v>
          </cell>
          <cell r="DG208">
            <v>22883.729384283171</v>
          </cell>
          <cell r="DL208">
            <v>33084.333399999996</v>
          </cell>
          <cell r="DP208">
            <v>3130.7077499999996</v>
          </cell>
          <cell r="DT208">
            <v>2794.1208499999998</v>
          </cell>
          <cell r="DU208">
            <v>126227.44947873217</v>
          </cell>
          <cell r="DV208">
            <v>25270.127800977229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62894.789399999994</v>
          </cell>
          <cell r="EJ208">
            <v>0</v>
          </cell>
          <cell r="EP208">
            <v>61583.977594390934</v>
          </cell>
          <cell r="EU208">
            <v>119767.83000000002</v>
          </cell>
          <cell r="EW208">
            <v>2956.1306999999997</v>
          </cell>
          <cell r="EY208">
            <v>187463.12000000002</v>
          </cell>
          <cell r="FA208">
            <v>0</v>
          </cell>
          <cell r="FL208">
            <v>3765.2099999999996</v>
          </cell>
          <cell r="FS208">
            <v>0</v>
          </cell>
          <cell r="FV208">
            <v>266942.78000000003</v>
          </cell>
          <cell r="FZ208">
            <v>709.28880000000004</v>
          </cell>
          <cell r="GG208">
            <v>4635.7173000000003</v>
          </cell>
          <cell r="GL20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8">
          <cell r="W208">
            <v>46853.59164791934</v>
          </cell>
          <cell r="X208">
            <v>11352.48335710118</v>
          </cell>
          <cell r="Y208">
            <v>35668.642500000002</v>
          </cell>
          <cell r="AV208">
            <v>12360.000000110691</v>
          </cell>
          <cell r="AW208">
            <v>0</v>
          </cell>
          <cell r="AY208">
            <v>48384.865734085201</v>
          </cell>
          <cell r="CQ208">
            <v>43561.536543023925</v>
          </cell>
          <cell r="CR208">
            <v>10569.606396217976</v>
          </cell>
          <cell r="CS208">
            <v>22568.28693485144</v>
          </cell>
          <cell r="DE208">
            <v>0</v>
          </cell>
          <cell r="DI208">
            <v>34249.490532051721</v>
          </cell>
          <cell r="DX208">
            <v>104354.48190493199</v>
          </cell>
          <cell r="DY208">
            <v>24238.730108253079</v>
          </cell>
          <cell r="DZ208">
            <v>17147.4306</v>
          </cell>
          <cell r="EA208">
            <v>0</v>
          </cell>
          <cell r="ET208">
            <v>17989.499999999996</v>
          </cell>
          <cell r="EU208">
            <v>40735.760119380648</v>
          </cell>
          <cell r="EX208">
            <v>0</v>
          </cell>
          <cell r="EY208">
            <v>0</v>
          </cell>
          <cell r="EZ208">
            <v>0</v>
          </cell>
          <cell r="FB208">
            <v>372893.05934999994</v>
          </cell>
          <cell r="FQ208">
            <v>284091.38999999996</v>
          </cell>
          <cell r="FR208">
            <v>0</v>
          </cell>
          <cell r="GH208">
            <v>574173.7300000001</v>
          </cell>
          <cell r="GK208">
            <v>6015.6486000000004</v>
          </cell>
          <cell r="GL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8">
          <cell r="CQ208">
            <v>11963.580599173762</v>
          </cell>
          <cell r="CR208">
            <v>2939.3500473619351</v>
          </cell>
          <cell r="CS208">
            <v>4061.3428392384481</v>
          </cell>
          <cell r="DI208">
            <v>8902.9573749205028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8">
          <cell r="W208">
            <v>45473.641154784884</v>
          </cell>
          <cell r="X208">
            <v>11097.87747635581</v>
          </cell>
          <cell r="Y208">
            <v>7257.5653999999995</v>
          </cell>
          <cell r="AV208">
            <v>10011.600000072842</v>
          </cell>
          <cell r="AW208">
            <v>0</v>
          </cell>
          <cell r="AX208">
            <v>47787.86929505576</v>
          </cell>
          <cell r="CT208">
            <v>101627.36850000003</v>
          </cell>
          <cell r="ED208">
            <v>179793.76999999996</v>
          </cell>
          <cell r="EE208">
            <v>23886.971602994989</v>
          </cell>
          <cell r="EF208">
            <v>6239.1732394918072</v>
          </cell>
          <cell r="EG208">
            <v>28568.602349999997</v>
          </cell>
          <cell r="EH208">
            <v>0</v>
          </cell>
          <cell r="FA208">
            <v>0</v>
          </cell>
          <cell r="FB208">
            <v>6978.5394151854207</v>
          </cell>
          <cell r="FE208">
            <v>0</v>
          </cell>
          <cell r="FF208">
            <v>0</v>
          </cell>
          <cell r="FH208">
            <v>0</v>
          </cell>
          <cell r="FX208">
            <v>0</v>
          </cell>
          <cell r="FY208">
            <v>0</v>
          </cell>
          <cell r="GO208">
            <v>645954.39999999991</v>
          </cell>
          <cell r="GP208">
            <v>-18073.2</v>
          </cell>
          <cell r="GR208">
            <v>7663.5671999999986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3131844.7199999997</v>
      </c>
      <c r="F9" s="16">
        <f t="shared" ref="F9:G9" si="0">SUM(F10:F14)</f>
        <v>2980069.0700000003</v>
      </c>
      <c r="G9" s="16">
        <f t="shared" si="0"/>
        <v>554050.44999999995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1312474.94</v>
      </c>
      <c r="F10" s="17">
        <v>1237271.3500000001</v>
      </c>
      <c r="G10" s="18">
        <v>291599.96999999997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688247</v>
      </c>
      <c r="F11" s="17">
        <v>657320.88</v>
      </c>
      <c r="G11" s="18">
        <v>101210.1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182483.5</v>
      </c>
      <c r="F12" s="17">
        <v>175827.77</v>
      </c>
      <c r="G12" s="18">
        <v>23144.74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201016.32000000001</v>
      </c>
      <c r="F13" s="17">
        <v>193791.66</v>
      </c>
      <c r="G13" s="18">
        <v>25748.04</v>
      </c>
    </row>
    <row r="14" spans="1:7" ht="14.4" customHeight="1" x14ac:dyDescent="0.3">
      <c r="A14" s="93" t="s">
        <v>13</v>
      </c>
      <c r="B14" s="93"/>
      <c r="C14" s="93"/>
      <c r="D14" s="93"/>
      <c r="E14" s="17">
        <v>747622.96</v>
      </c>
      <c r="F14" s="17">
        <v>715857.41</v>
      </c>
      <c r="G14" s="18">
        <v>112347.6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1854206.06</v>
      </c>
      <c r="F15" s="16">
        <f t="shared" ref="F15:G15" si="1">SUM(F16:F19)</f>
        <v>1807499.56</v>
      </c>
      <c r="G15" s="16">
        <f t="shared" si="1"/>
        <v>235013.87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1614045.22</v>
      </c>
      <c r="F16" s="17">
        <v>1575748.36</v>
      </c>
      <c r="G16" s="18">
        <v>208225.9</v>
      </c>
    </row>
    <row r="17" spans="1:10" ht="15.6" x14ac:dyDescent="0.3">
      <c r="A17" s="93" t="s">
        <v>44</v>
      </c>
      <c r="B17" s="93"/>
      <c r="C17" s="93"/>
      <c r="D17" s="93"/>
      <c r="E17" s="17">
        <v>6806.64</v>
      </c>
      <c r="F17" s="17">
        <v>6593.56</v>
      </c>
      <c r="G17" s="18">
        <v>758.66</v>
      </c>
    </row>
    <row r="18" spans="1:10" ht="15.6" x14ac:dyDescent="0.3">
      <c r="A18" s="93" t="s">
        <v>45</v>
      </c>
      <c r="B18" s="93"/>
      <c r="C18" s="93"/>
      <c r="D18" s="93"/>
      <c r="E18" s="17">
        <v>13272.84</v>
      </c>
      <c r="F18" s="17">
        <v>12810.19</v>
      </c>
      <c r="G18" s="18">
        <v>1520.92</v>
      </c>
    </row>
    <row r="19" spans="1:10" ht="15.6" x14ac:dyDescent="0.3">
      <c r="A19" s="93" t="s">
        <v>46</v>
      </c>
      <c r="B19" s="93"/>
      <c r="C19" s="93"/>
      <c r="D19" s="93"/>
      <c r="E19" s="17">
        <v>220081.36</v>
      </c>
      <c r="F19" s="17">
        <v>212347.45</v>
      </c>
      <c r="G19" s="18">
        <v>24508.39</v>
      </c>
    </row>
    <row r="20" spans="1:10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0" ht="15.6" x14ac:dyDescent="0.3">
      <c r="A21" s="93" t="s">
        <v>15</v>
      </c>
      <c r="B21" s="93"/>
      <c r="C21" s="93"/>
      <c r="D21" s="93"/>
      <c r="E21" s="17">
        <v>7151.76</v>
      </c>
      <c r="F21" s="17">
        <v>7196.34</v>
      </c>
      <c r="G21" s="18">
        <v>1196.7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-441456.63633422274</v>
      </c>
      <c r="G24" s="19"/>
      <c r="I24" s="28"/>
    </row>
    <row r="25" spans="1:10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219060.2423110744</v>
      </c>
      <c r="I25" s="28"/>
    </row>
    <row r="26" spans="1:10" ht="28.5" customHeight="1" x14ac:dyDescent="0.25">
      <c r="A26" s="84"/>
      <c r="B26" s="85"/>
      <c r="C26" s="85"/>
      <c r="D26" s="85"/>
      <c r="E26" s="86"/>
      <c r="F26" s="78"/>
      <c r="I26" s="28"/>
    </row>
    <row r="27" spans="1:10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нар'!W208</f>
        <v>36997.82363343428</v>
      </c>
      <c r="I27" s="28"/>
    </row>
    <row r="28" spans="1:10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нар'!X208</f>
        <v>7338.6205565355476</v>
      </c>
      <c r="I28" s="28"/>
    </row>
    <row r="29" spans="1:10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нар'!Y208</f>
        <v>54138.066900000005</v>
      </c>
      <c r="I29" s="28"/>
    </row>
    <row r="30" spans="1:10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нар'!AA208+'[1]УК ВР декабрь нар'!AB208+'[1]УК ВР декабрь нар'!AC208+'[1]УК ВР декабрь нар'!AD208+'[1]УК ВР декабрь нар'!AE208+'[1]УК ВР декабрь нар'!AF208+'[1]УК ВР декабрь нар'!AG208+'[1]УК ВР декабрь нар'!AH208+'[1]УК ВР декабрь нар'!AJ208+'[1]УК ВР декабрь нар'!AL208+'[1]УК ВР декабрь нар'!AN208+'[1]УК ВР декабрь нар'!AO208+'[1]УК ВР декабрь нар'!AP208+'[1]УК ВР декабрь нар'!AQ208+'[1]УК ВР декабрь нар'!AR208+'[1]УК ВР декабрь нар'!AT208</f>
        <v>0</v>
      </c>
      <c r="I30" s="28"/>
    </row>
    <row r="31" spans="1:10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нар'!AY208</f>
        <v>120585.73122110456</v>
      </c>
      <c r="I31" s="28"/>
      <c r="J31" s="28"/>
    </row>
    <row r="32" spans="1:10" ht="15.75" customHeight="1" x14ac:dyDescent="0.25">
      <c r="A32" s="81" t="s">
        <v>33</v>
      </c>
      <c r="B32" s="82"/>
      <c r="C32" s="82"/>
      <c r="D32" s="82"/>
      <c r="E32" s="83"/>
      <c r="F32" s="77">
        <f>SUM(F34:F38)+252177.36</f>
        <v>664696.07848313125</v>
      </c>
      <c r="I32" s="28"/>
      <c r="J32" s="28"/>
    </row>
    <row r="33" spans="1:10" ht="33" customHeight="1" x14ac:dyDescent="0.25">
      <c r="A33" s="84"/>
      <c r="B33" s="85"/>
      <c r="C33" s="85"/>
      <c r="D33" s="85"/>
      <c r="E33" s="86"/>
      <c r="F33" s="78"/>
      <c r="I33" s="28"/>
      <c r="J33" s="28"/>
    </row>
    <row r="34" spans="1:10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нар'!CN208+'[1]УК ВР декабрь нар'!DU208</f>
        <v>166577.18704149491</v>
      </c>
      <c r="I34" s="28"/>
      <c r="J34" s="28"/>
    </row>
    <row r="35" spans="1:10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нар'!CO208+'[1]УК ВР декабрь нар'!DV208</f>
        <v>35218.847258757472</v>
      </c>
      <c r="I35" s="28"/>
      <c r="J35" s="28"/>
    </row>
    <row r="36" spans="1:10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нар'!CP208+'[1]УК ВР декабрь нар'!DW208</f>
        <v>55882.979600000006</v>
      </c>
      <c r="I36" s="28"/>
      <c r="J36" s="28"/>
    </row>
    <row r="37" spans="1:10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нар'!AI208+'[1]УК ВР декабрь нар'!AJ208+'[1]УК ВР декабрь нар'!AS208+'[1]УК ВР декабрь нар'!BC208+'[1]УК ВР декабрь нар'!DB208+'[1]УК ВР декабрь нар'!EK208+'[1]УК ВР декабрь нар'!AM208</f>
        <v>7786.8</v>
      </c>
      <c r="I37" s="28"/>
      <c r="J37" s="28"/>
    </row>
    <row r="38" spans="1:10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нар'!DG208+'[1]УК ВР декабрь нар'!EQ208</f>
        <v>147052.90458287881</v>
      </c>
      <c r="I38" s="28"/>
      <c r="J38" s="28"/>
    </row>
    <row r="39" spans="1:10" ht="32.4" customHeight="1" x14ac:dyDescent="0.3">
      <c r="A39" s="69" t="s">
        <v>35</v>
      </c>
      <c r="B39" s="70"/>
      <c r="C39" s="70"/>
      <c r="D39" s="70"/>
      <c r="E39" s="71"/>
      <c r="F39" s="26">
        <f>SUM(F40:F48)+142913.2</f>
        <v>582562.72977798432</v>
      </c>
      <c r="I39" s="28"/>
      <c r="J39" s="28"/>
    </row>
    <row r="40" spans="1:10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нар'!FB208+'[1]УК ВР декабрь нар'!FX208</f>
        <v>230350.82890510233</v>
      </c>
      <c r="I40" s="28"/>
      <c r="J40" s="28"/>
    </row>
    <row r="41" spans="1:10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нар'!FC208+'[1]УК ВР декабрь нар'!FY208</f>
        <v>47003.510943606816</v>
      </c>
      <c r="I41" s="28"/>
      <c r="J41" s="28"/>
    </row>
    <row r="42" spans="1:10" ht="15.6" hidden="1" customHeight="1" x14ac:dyDescent="0.3">
      <c r="A42" s="63" t="s">
        <v>21</v>
      </c>
      <c r="B42" s="63"/>
      <c r="C42" s="63"/>
      <c r="D42" s="63"/>
      <c r="E42" s="64"/>
      <c r="F42" s="25"/>
      <c r="I42" s="28"/>
      <c r="J42" s="28"/>
    </row>
    <row r="43" spans="1:10" ht="15.6" hidden="1" customHeight="1" x14ac:dyDescent="0.3">
      <c r="A43" s="64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63" t="s">
        <v>22</v>
      </c>
      <c r="B44" s="63"/>
      <c r="C44" s="63"/>
      <c r="D44" s="63"/>
      <c r="E44" s="64"/>
      <c r="F44" s="25"/>
      <c r="I44" s="28"/>
      <c r="J44" s="28"/>
    </row>
    <row r="45" spans="1:10" ht="15.6" hidden="1" customHeight="1" x14ac:dyDescent="0.3">
      <c r="A45" s="64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нар'!FD208+'[1]УК ВР декабрь нар'!FZ208</f>
        <v>1722.5862000000002</v>
      </c>
      <c r="I46" s="28"/>
      <c r="J46" s="28"/>
    </row>
    <row r="47" spans="1:10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нар'!GG208+'[1]УК ВР декабрь нар'!FL208+'[1]УК ВР декабрь нар'!BB208+'[1]УК ВР декабрь нар'!AK208</f>
        <v>12872.950799999999</v>
      </c>
      <c r="I47" s="28"/>
      <c r="J47" s="28"/>
    </row>
    <row r="48" spans="1:10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нар'!FS208+'[1]УК ВР декабрь нар'!GL208</f>
        <v>147699.65292927506</v>
      </c>
      <c r="I48" s="28"/>
      <c r="J48" s="28"/>
    </row>
    <row r="49" spans="1:12" ht="15.6" hidden="1" customHeight="1" x14ac:dyDescent="0.3">
      <c r="A49" s="69" t="s">
        <v>37</v>
      </c>
      <c r="B49" s="75"/>
      <c r="C49" s="75"/>
      <c r="D49" s="75"/>
      <c r="E49" s="76"/>
      <c r="F49" s="32"/>
      <c r="I49" s="28"/>
      <c r="J49" s="28"/>
    </row>
    <row r="50" spans="1:12" ht="15.6" x14ac:dyDescent="0.3">
      <c r="A50" s="88" t="s">
        <v>47</v>
      </c>
      <c r="B50" s="89"/>
      <c r="C50" s="89"/>
      <c r="D50" s="89"/>
      <c r="E50" s="90"/>
      <c r="F50" s="26">
        <f>F25+F32+F39+F49</f>
        <v>1466319.05057219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243075.88</v>
      </c>
      <c r="I51" s="28"/>
      <c r="K51" s="28"/>
      <c r="L51" s="28"/>
    </row>
    <row r="52" spans="1:12" ht="15.6" x14ac:dyDescent="0.3">
      <c r="A52" s="64" t="s">
        <v>23</v>
      </c>
      <c r="B52" s="75"/>
      <c r="C52" s="75"/>
      <c r="D52" s="75"/>
      <c r="E52" s="75"/>
      <c r="F52" s="25">
        <v>129742.8</v>
      </c>
      <c r="I52" s="28"/>
    </row>
    <row r="53" spans="1:12" ht="15.6" x14ac:dyDescent="0.3">
      <c r="A53" s="64" t="s">
        <v>24</v>
      </c>
      <c r="B53" s="75"/>
      <c r="C53" s="75"/>
      <c r="D53" s="75"/>
      <c r="E53" s="75"/>
      <c r="F53" s="25">
        <v>113333.08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91" t="s">
        <v>49</v>
      </c>
      <c r="B55" s="91"/>
      <c r="C55" s="91"/>
      <c r="D55" s="91"/>
      <c r="E55" s="91"/>
      <c r="F55" s="26">
        <f>F50+F51</f>
        <v>1709394.9305721899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1614045.22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1575748.36</v>
      </c>
      <c r="H57" s="28"/>
      <c r="I57" s="28"/>
    </row>
    <row r="58" spans="1:12" ht="15.6" x14ac:dyDescent="0.3">
      <c r="A58" s="87" t="s">
        <v>28</v>
      </c>
      <c r="B58" s="87"/>
      <c r="C58" s="87"/>
      <c r="D58" s="87"/>
      <c r="E58" s="87"/>
      <c r="F58" s="26">
        <f>F24+F56-F55</f>
        <v>-536806.34690641263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1'!A2:G2</f>
        <v>перед собственниками дома по адресу: ул. Елецкая 1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3379596.4499999997</v>
      </c>
      <c r="F9" s="16">
        <f t="shared" ref="F9:G9" si="0">SUM(F10:F15)</f>
        <v>3416723.6599999997</v>
      </c>
      <c r="G9" s="16">
        <f t="shared" si="0"/>
        <v>516923.24</v>
      </c>
    </row>
    <row r="10" spans="1:7" ht="15.6" x14ac:dyDescent="0.3">
      <c r="A10" s="100" t="s">
        <v>9</v>
      </c>
      <c r="B10" s="101"/>
      <c r="C10" s="101"/>
      <c r="D10" s="102"/>
      <c r="E10" s="17">
        <v>1371440.65</v>
      </c>
      <c r="F10" s="17">
        <v>1388297.58</v>
      </c>
      <c r="G10" s="18">
        <v>274743.03999999998</v>
      </c>
    </row>
    <row r="11" spans="1:7" ht="15.6" x14ac:dyDescent="0.3">
      <c r="A11" s="100" t="s">
        <v>10</v>
      </c>
      <c r="B11" s="101"/>
      <c r="C11" s="101"/>
      <c r="D11" s="102"/>
      <c r="E11" s="17">
        <v>625975.9</v>
      </c>
      <c r="F11" s="17">
        <v>655713.12</v>
      </c>
      <c r="G11" s="18">
        <v>71472.88</v>
      </c>
    </row>
    <row r="12" spans="1:7" ht="15.6" x14ac:dyDescent="0.3">
      <c r="A12" s="100" t="s">
        <v>11</v>
      </c>
      <c r="B12" s="101"/>
      <c r="C12" s="101"/>
      <c r="D12" s="102"/>
      <c r="E12" s="17">
        <v>171149.21</v>
      </c>
      <c r="F12" s="17">
        <v>174252.46</v>
      </c>
      <c r="G12" s="18">
        <v>20041.490000000002</v>
      </c>
    </row>
    <row r="13" spans="1:7" ht="15.6" x14ac:dyDescent="0.3">
      <c r="A13" s="100" t="s">
        <v>12</v>
      </c>
      <c r="B13" s="101"/>
      <c r="C13" s="101"/>
      <c r="D13" s="102"/>
      <c r="E13" s="17">
        <v>189357.93</v>
      </c>
      <c r="F13" s="17">
        <v>193021.82</v>
      </c>
      <c r="G13" s="18">
        <v>22084.15</v>
      </c>
    </row>
    <row r="14" spans="1:7" ht="15.6" x14ac:dyDescent="0.3">
      <c r="A14" s="93" t="s">
        <v>13</v>
      </c>
      <c r="B14" s="93"/>
      <c r="C14" s="93"/>
      <c r="D14" s="93"/>
      <c r="E14" s="17">
        <v>749975.74</v>
      </c>
      <c r="F14" s="17">
        <v>761919.15</v>
      </c>
      <c r="G14" s="18">
        <v>100404.19</v>
      </c>
    </row>
    <row r="15" spans="1:7" ht="15.6" x14ac:dyDescent="0.3">
      <c r="A15" s="100" t="s">
        <v>68</v>
      </c>
      <c r="B15" s="101"/>
      <c r="C15" s="101"/>
      <c r="D15" s="102"/>
      <c r="E15" s="17">
        <v>271697.02</v>
      </c>
      <c r="F15" s="17">
        <v>243519.53</v>
      </c>
      <c r="G15" s="18">
        <v>28177.49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1683897.6300000001</v>
      </c>
      <c r="F16" s="16">
        <f>SUM(F17:F20)</f>
        <v>1709563.96</v>
      </c>
      <c r="G16" s="16">
        <f>SUM(G17:G20)</f>
        <v>214298.25</v>
      </c>
    </row>
    <row r="17" spans="1:12" ht="15.6" x14ac:dyDescent="0.3">
      <c r="A17" s="115" t="s">
        <v>43</v>
      </c>
      <c r="B17" s="116"/>
      <c r="C17" s="116"/>
      <c r="D17" s="117"/>
      <c r="E17" s="17">
        <v>1434776.73</v>
      </c>
      <c r="F17" s="17">
        <v>1463796.59</v>
      </c>
      <c r="G17" s="18">
        <v>184156.75</v>
      </c>
    </row>
    <row r="18" spans="1:12" ht="15.6" x14ac:dyDescent="0.3">
      <c r="A18" s="93" t="s">
        <v>55</v>
      </c>
      <c r="B18" s="93"/>
      <c r="C18" s="93"/>
      <c r="D18" s="93"/>
      <c r="E18" s="17">
        <v>7488.36</v>
      </c>
      <c r="F18" s="17">
        <v>7349.01</v>
      </c>
      <c r="G18" s="18">
        <v>898.01</v>
      </c>
    </row>
    <row r="19" spans="1:12" ht="15.6" x14ac:dyDescent="0.3">
      <c r="A19" s="93" t="s">
        <v>56</v>
      </c>
      <c r="B19" s="93"/>
      <c r="C19" s="93"/>
      <c r="D19" s="93"/>
      <c r="E19" s="17">
        <v>13613.04</v>
      </c>
      <c r="F19" s="17">
        <v>13483.46</v>
      </c>
      <c r="G19" s="18">
        <v>1650.5</v>
      </c>
    </row>
    <row r="20" spans="1:12" ht="15.6" x14ac:dyDescent="0.3">
      <c r="A20" s="93" t="s">
        <v>57</v>
      </c>
      <c r="B20" s="93"/>
      <c r="C20" s="93"/>
      <c r="D20" s="93"/>
      <c r="E20" s="17">
        <v>228019.5</v>
      </c>
      <c r="F20" s="17">
        <v>224934.9</v>
      </c>
      <c r="G20" s="18">
        <v>27592.99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4158</v>
      </c>
      <c r="F21" s="16">
        <f>SUM(F22)</f>
        <v>4832.57</v>
      </c>
      <c r="G21" s="16">
        <f>SUM(G22)</f>
        <v>522.13</v>
      </c>
    </row>
    <row r="22" spans="1:12" ht="15.6" x14ac:dyDescent="0.3">
      <c r="A22" s="93" t="s">
        <v>15</v>
      </c>
      <c r="B22" s="93"/>
      <c r="C22" s="93"/>
      <c r="D22" s="93"/>
      <c r="E22" s="17">
        <v>4158</v>
      </c>
      <c r="F22" s="17">
        <v>4832.57</v>
      </c>
      <c r="G22" s="18">
        <v>522.13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1'!F58</f>
        <v>-536806.34690641263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658970.11808588263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нар'!W208</f>
        <v>89599.665058458209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нар'!X208</f>
        <v>27396.029851570882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нар'!Y208</f>
        <v>166773.6551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нар'!AV208+'[2]УК ВР декабрь нар'!BN208</f>
        <v>0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нар'!AY208</f>
        <v>375200.76807585353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SUM(F35:F39)+279303.77</f>
        <v>640315.42085901229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нар'!CN208+'[2]УК ВР декабрь нар'!DU208</f>
        <v>143006.94109943404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нар'!CO208+'[2]УК ВР декабрь нар'!DV208</f>
        <v>44048.630099169037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нар'!CP208+'[2]УК ВР декабрь нар'!DW208</f>
        <v>31793.926700000004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нар'!BM208+'[2]УК ВР декабрь нар'!DB208+'[2]УК ВР декабрь нар'!EL208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нар'!DG208+'[2]УК ВР декабрь нар'!EQ208</f>
        <v>142162.15296040924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364559.53879390005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нар'!FB208+'[2]УК ВР декабрь нар'!FX208</f>
        <v>192380.83908762017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нар'!FC208+'[2]УК ВР декабрь нар'!FY208</f>
        <v>58511.242744125026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нар'!FD208+'[2]УК ВР декабрь нар'!FZ208</f>
        <v>922.46760000000006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нар'!GG208+'[2]УК ВР декабрь нар'!FL208+'[2]УК ВР декабрь нар'!AK208</f>
        <v>10265.4432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нар'!FS208+'[2]УК ВР декабрь нар'!GL208</f>
        <v>102479.54616215485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1663845.077738795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256779.91999999998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134311.21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122468.71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1920624.9977387949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1434776.73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1463796.59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-1022654.6146452075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1'!A2:G2</f>
        <v>перед собственниками дома по адресу: ул. Елецкая 1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1545291.4899999998</v>
      </c>
      <c r="F9" s="16">
        <f t="shared" ref="F9:G9" si="0">SUM(F10:F15)</f>
        <v>1943473.8699999999</v>
      </c>
      <c r="G9" s="16">
        <f t="shared" si="0"/>
        <v>118740.86</v>
      </c>
    </row>
    <row r="10" spans="1:7" ht="15.6" x14ac:dyDescent="0.3">
      <c r="A10" s="100" t="s">
        <v>9</v>
      </c>
      <c r="B10" s="101"/>
      <c r="C10" s="101"/>
      <c r="D10" s="102"/>
      <c r="E10" s="17">
        <v>814171.16</v>
      </c>
      <c r="F10" s="17">
        <v>1033599.95</v>
      </c>
      <c r="G10" s="18">
        <v>55314.25</v>
      </c>
    </row>
    <row r="11" spans="1:7" ht="15.6" x14ac:dyDescent="0.3">
      <c r="A11" s="100" t="s">
        <v>10</v>
      </c>
      <c r="B11" s="101"/>
      <c r="C11" s="101"/>
      <c r="D11" s="102"/>
      <c r="E11" s="17">
        <v>232477.33</v>
      </c>
      <c r="F11" s="17">
        <v>290377.67</v>
      </c>
      <c r="G11" s="18">
        <v>13572.54</v>
      </c>
    </row>
    <row r="12" spans="1:7" ht="15.6" x14ac:dyDescent="0.3">
      <c r="A12" s="100" t="s">
        <v>11</v>
      </c>
      <c r="B12" s="101"/>
      <c r="C12" s="101"/>
      <c r="D12" s="102"/>
      <c r="E12" s="17">
        <v>166469.23000000001</v>
      </c>
      <c r="F12" s="17">
        <v>181799.56</v>
      </c>
      <c r="G12" s="18">
        <v>4711.16</v>
      </c>
    </row>
    <row r="13" spans="1:7" ht="15.6" x14ac:dyDescent="0.3">
      <c r="A13" s="100" t="s">
        <v>12</v>
      </c>
      <c r="B13" s="101"/>
      <c r="C13" s="101"/>
      <c r="D13" s="102"/>
      <c r="E13" s="17">
        <v>188931.49</v>
      </c>
      <c r="F13" s="17">
        <v>204375.91</v>
      </c>
      <c r="G13" s="18">
        <v>6639.73</v>
      </c>
    </row>
    <row r="14" spans="1:7" ht="15.6" x14ac:dyDescent="0.3">
      <c r="A14" s="93" t="s">
        <v>13</v>
      </c>
      <c r="B14" s="93"/>
      <c r="C14" s="93"/>
      <c r="D14" s="93"/>
      <c r="E14" s="17">
        <v>122069.14</v>
      </c>
      <c r="F14" s="17">
        <v>187268.01</v>
      </c>
      <c r="G14" s="18">
        <v>35205.32</v>
      </c>
    </row>
    <row r="15" spans="1:7" ht="15.6" x14ac:dyDescent="0.3">
      <c r="A15" s="100" t="s">
        <v>68</v>
      </c>
      <c r="B15" s="101"/>
      <c r="C15" s="101"/>
      <c r="D15" s="102"/>
      <c r="E15" s="17">
        <v>21173.14</v>
      </c>
      <c r="F15" s="17">
        <v>46052.77</v>
      </c>
      <c r="G15" s="18">
        <v>3297.86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1739897.29</v>
      </c>
      <c r="F16" s="16">
        <f>SUM(F17:F20)</f>
        <v>1735255.62</v>
      </c>
      <c r="G16" s="16">
        <f>SUM(G17:G20)</f>
        <v>218611.64</v>
      </c>
    </row>
    <row r="17" spans="1:12" ht="15.6" x14ac:dyDescent="0.3">
      <c r="A17" s="115" t="s">
        <v>43</v>
      </c>
      <c r="B17" s="116"/>
      <c r="C17" s="116"/>
      <c r="D17" s="117"/>
      <c r="E17" s="17">
        <v>1482610.87</v>
      </c>
      <c r="F17" s="17">
        <v>1480205.07</v>
      </c>
      <c r="G17" s="18">
        <v>186234.27</v>
      </c>
    </row>
    <row r="18" spans="1:12" ht="15.6" x14ac:dyDescent="0.3">
      <c r="A18" s="93" t="s">
        <v>55</v>
      </c>
      <c r="B18" s="93"/>
      <c r="C18" s="93"/>
      <c r="D18" s="93"/>
      <c r="E18" s="17">
        <v>7488.3</v>
      </c>
      <c r="F18" s="17">
        <v>7452.09</v>
      </c>
      <c r="G18" s="18">
        <v>934.22</v>
      </c>
    </row>
    <row r="19" spans="1:12" ht="15.6" x14ac:dyDescent="0.3">
      <c r="A19" s="93" t="s">
        <v>56</v>
      </c>
      <c r="B19" s="93"/>
      <c r="C19" s="93"/>
      <c r="D19" s="93"/>
      <c r="E19" s="17">
        <v>13953.72</v>
      </c>
      <c r="F19" s="17">
        <v>13828.02</v>
      </c>
      <c r="G19" s="18">
        <v>1776.2</v>
      </c>
    </row>
    <row r="20" spans="1:12" ht="15.6" x14ac:dyDescent="0.3">
      <c r="A20" s="93" t="s">
        <v>57</v>
      </c>
      <c r="B20" s="93"/>
      <c r="C20" s="93"/>
      <c r="D20" s="93"/>
      <c r="E20" s="17">
        <v>235844.4</v>
      </c>
      <c r="F20" s="17">
        <v>233770.44</v>
      </c>
      <c r="G20" s="18">
        <v>29666.95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18.53</v>
      </c>
      <c r="G21" s="16">
        <f>SUM(G22)</f>
        <v>503.6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18.53</v>
      </c>
      <c r="G22" s="18">
        <v>503.6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1(2019)'!F59</f>
        <v>-1022654.6146452075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1298712.5275745322</v>
      </c>
    </row>
    <row r="27" spans="1:12" ht="67.8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нар'!W208</f>
        <v>174646.25621099764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нар'!X208</f>
        <v>50246.423312473897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нар'!Y208</f>
        <v>249211.76509999996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нар'!AA208+'[3]УК ВР декабрь нар'!AB208+'[3]УК ВР декабрь нар'!AC208+'[3]УК ВР декабрь нар'!AD208+'[3]УК ВР декабрь нар'!AE208+'[3]УК ВР декабрь нар'!AF208+'[3]УК ВР декабрь нар'!AG208+'[3]УК ВР декабрь нар'!AH208+'[3]УК ВР декабрь нар'!AJ208+'[3]УК ВР декабрь нар'!AL208+'[3]УК ВР декабрь нар'!AN208+'[3]УК ВР декабрь нар'!AO208+'[3]УК ВР декабрь нар'!AP208+'[3]УК ВР декабрь нар'!AQ208+'[3]УК ВР декабрь нар'!AR208+'[3]УК ВР декабрь нар'!AT208</f>
        <v>27464.95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нар'!AY208</f>
        <v>797143.13295106078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SUM(F35:F39)+248295.13</f>
        <v>615378.34937703866</v>
      </c>
    </row>
    <row r="34" spans="1:12" ht="78.599999999999994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нар'!CN208+'[3]УК ВР декабрь нар'!DU208</f>
        <v>156544.86194368397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нар'!CO208+'[3]УК ВР декабрь нар'!DV208</f>
        <v>35279.669963228465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нар'!CP208+'[3]УК ВР декабрь нар'!DW208</f>
        <v>31214.304500000002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нар'!AI208+'[3]УК ВР декабрь нар'!AJ208+'[3]УК ВР декабрь нар'!AS208+'[3]УК ВР декабрь нар'!BC208+'[3]УК ВР декабрь нар'!BD208+'[3]УК ВР декабрь нар'!DB208+'[3]УК ВР декабрь нар'!EK208+'[3]УК ВР декабрь нар'!AM208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нар'!DF208+'[3]УК ВР декабрь нар'!EP208</f>
        <v>144044.38297012617</v>
      </c>
    </row>
    <row r="40" spans="1:12" ht="71.400000000000006" customHeight="1" x14ac:dyDescent="0.3">
      <c r="A40" s="69" t="s">
        <v>74</v>
      </c>
      <c r="B40" s="70"/>
      <c r="C40" s="70"/>
      <c r="D40" s="70"/>
      <c r="E40" s="71"/>
      <c r="F40" s="26">
        <f>SUM(F41:F49)</f>
        <v>388082.70543701766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нар'!FB208+'[3]УК ВР декабрь нар'!FX208</f>
        <v>207202.63318323111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нар'!FC208+'[3]УК ВР декабрь нар'!FY208</f>
        <v>55287.586821084333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нар'!FD208+'[3]УК ВР декабрь нар'!FZ208</f>
        <v>2395.8678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нар'!GG208+'[3]УК ВР декабрь нар'!FL208+'[3]УК ВР декабрь нар'!BB208+'[3]УК ВР декабрь нар'!AK208</f>
        <v>10358.467199999999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нар'!FS208+'[3]УК ВР декабрь нар'!GL208</f>
        <v>112838.15043270221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2302173.5823885887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210496.54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89258.74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121237.8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2512670.1223885887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1482610.87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1480205.07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-2052713.8670337962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7" zoomScaleNormal="100" workbookViewId="0">
      <selection activeCell="F26" sqref="F26:F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'Елецкая 1'!A2:G2</f>
        <v>перед собственниками дома по адресу: ул. Елецкая 1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-6741.14</v>
      </c>
      <c r="F9" s="16">
        <f t="shared" ref="F9:G9" si="0">SUM(F10:F15)</f>
        <v>23493.91</v>
      </c>
      <c r="G9" s="16">
        <f t="shared" si="0"/>
        <v>88505.81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14198.87</v>
      </c>
      <c r="G10" s="18">
        <v>41115.379999999997</v>
      </c>
    </row>
    <row r="11" spans="1:7" ht="15.6" x14ac:dyDescent="0.3">
      <c r="A11" s="100" t="s">
        <v>10</v>
      </c>
      <c r="B11" s="101"/>
      <c r="C11" s="101"/>
      <c r="D11" s="102"/>
      <c r="E11" s="17">
        <v>-4260.88</v>
      </c>
      <c r="F11" s="17">
        <v>2852.7</v>
      </c>
      <c r="G11" s="18">
        <v>6458.96</v>
      </c>
    </row>
    <row r="12" spans="1:7" ht="15.6" x14ac:dyDescent="0.3">
      <c r="A12" s="100" t="s">
        <v>11</v>
      </c>
      <c r="B12" s="101"/>
      <c r="C12" s="101"/>
      <c r="D12" s="102"/>
      <c r="E12" s="17">
        <v>-1534.93</v>
      </c>
      <c r="F12" s="17">
        <v>1156.8900000000001</v>
      </c>
      <c r="G12" s="18">
        <v>2019.34</v>
      </c>
    </row>
    <row r="13" spans="1:7" ht="15.6" x14ac:dyDescent="0.3">
      <c r="A13" s="100" t="s">
        <v>12</v>
      </c>
      <c r="B13" s="101"/>
      <c r="C13" s="101"/>
      <c r="D13" s="102"/>
      <c r="E13" s="17">
        <v>-945.33</v>
      </c>
      <c r="F13" s="17">
        <v>2344.5</v>
      </c>
      <c r="G13" s="18">
        <v>3349.9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2244.87</v>
      </c>
      <c r="G14" s="18">
        <v>32960.449999999997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696.08</v>
      </c>
      <c r="G15" s="18">
        <v>2601.7800000000002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1778312.3599999999</v>
      </c>
      <c r="F16" s="16">
        <f t="shared" ref="F16:G16" si="1">SUM(F17:F20)</f>
        <v>1757218.4900000002</v>
      </c>
      <c r="G16" s="16">
        <f t="shared" si="1"/>
        <v>241272.12999999998</v>
      </c>
    </row>
    <row r="17" spans="1:12" ht="37.200000000000003" customHeight="1" x14ac:dyDescent="0.3">
      <c r="A17" s="118" t="s">
        <v>78</v>
      </c>
      <c r="B17" s="119"/>
      <c r="C17" s="119"/>
      <c r="D17" s="120"/>
      <c r="E17" s="17">
        <v>1514098.7699999998</v>
      </c>
      <c r="F17" s="17">
        <v>1495323.3000000003</v>
      </c>
      <c r="G17" s="18">
        <v>206576.36</v>
      </c>
    </row>
    <row r="18" spans="1:12" ht="15.6" x14ac:dyDescent="0.3">
      <c r="A18" s="93" t="s">
        <v>55</v>
      </c>
      <c r="B18" s="93"/>
      <c r="C18" s="93"/>
      <c r="D18" s="93"/>
      <c r="E18" s="17">
        <v>3851.93</v>
      </c>
      <c r="F18" s="17">
        <v>4250.9399999999996</v>
      </c>
      <c r="G18" s="18">
        <v>535.21</v>
      </c>
    </row>
    <row r="19" spans="1:12" ht="15.6" x14ac:dyDescent="0.3">
      <c r="A19" s="93" t="s">
        <v>56</v>
      </c>
      <c r="B19" s="93"/>
      <c r="C19" s="93"/>
      <c r="D19" s="93"/>
      <c r="E19" s="17">
        <v>14055.78</v>
      </c>
      <c r="F19" s="17">
        <v>13935.6</v>
      </c>
      <c r="G19" s="18">
        <v>1896.38</v>
      </c>
    </row>
    <row r="20" spans="1:12" ht="15.6" x14ac:dyDescent="0.3">
      <c r="A20" s="93" t="s">
        <v>57</v>
      </c>
      <c r="B20" s="93"/>
      <c r="C20" s="93"/>
      <c r="D20" s="93"/>
      <c r="E20" s="17">
        <v>246305.88</v>
      </c>
      <c r="F20" s="17">
        <v>243708.65</v>
      </c>
      <c r="G20" s="18">
        <v>32264.18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1(2020)'!F59</f>
        <v>-2052713.8670337962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347323.19854738307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нар'!W208</f>
        <v>44525.158580022886</v>
      </c>
      <c r="L28" s="39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нар'!X208</f>
        <v>10395.385992272983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нар'!Y208+'[4]УК ВР декабрь нар'!Z208+'[4]УК ВР декабрь нар'!DX208</f>
        <v>61153.108500000002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нар'!AV208+'[4]УК ВР декабрь нар'!BM208+'[4]УК ВР декабрь нар'!BN208+'[4]УК ВР декабрь нар'!BO208+'[4]УК ВР декабрь нар'!BP208+'[4]УК ВР декабрь нар'!EG208+'[4]УК ВР декабрь нар'!EH208+'[4]УК ВР декабрь нар'!EI208+'[4]УК ВР декабрь нар'!EJ208</f>
        <v>70681.589399999997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нар'!AY208</f>
        <v>160567.95607508716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SUM(F35:F39)+276697.05</f>
        <v>584158.53980456397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нар'!CN208+'[4]УК ВР декабрь нар'!DU208</f>
        <v>151582.06018097256</v>
      </c>
      <c r="L35" s="39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нар'!CO208+'[4]УК ВР декабрь нар'!DV208</f>
        <v>32336.640644917326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нар'!CP208+'[4]УК ВР декабрь нар'!DL208+'[4]УК ВР декабрь нар'!DP208+'[4]УК ВР декабрь нар'!DT208</f>
        <v>39075.081999999995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нар'!DB208+'[4]УК ВР декабрь нар'!DY208+'[4]УК ВР декабрь нар'!DZ208+'[4]УК ВР декабрь нар'!EA208+'[4]УК ВР декабрь нар'!EB208+'[4]УК ВР декабрь нар'!EC208+'[4]УК ВР декабрь нар'!ED208+'[4]УК ВР декабрь нар'!EE208+'[4]УК ВР декабрь нар'!EF208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нар'!DG208+'[4]УК ВР декабрь нар'!EP208</f>
        <v>84467.706978674105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586240.07680000004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нар'!$EU208+'[4]УК ВР декабрь нар'!FV208+'[4]УК ВР декабрь нар'!EY208</f>
        <v>574173.7300000001</v>
      </c>
      <c r="L41" s="39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нар'!EW208+'[4]УК ВР декабрь нар'!FA208+'[4]УК ВР декабрь нар'!FZ208</f>
        <v>3665.4195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нар'!FL208+'[4]УК ВР декабрь нар'!GG208</f>
        <v>8400.9272999999994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нар'!FS208+'[4]УК ВР декабрь нар'!GL208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1517721.8151519471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174800.27000000002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48279.3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126520.97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1692522.0851519471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1514098.7699999998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1495323.3000000003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-2231137.1821857435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332031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9" t="s">
        <v>79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5">
      <c r="A2" s="139" t="str">
        <f>'Елецкая 1(2021)'!A2:G2</f>
        <v>перед собственниками дома по адресу: ул. Елецкая 1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-2296.2799999999997</v>
      </c>
      <c r="F10" s="55">
        <f>SUM(F11:F16)</f>
        <v>10976.649999999998</v>
      </c>
      <c r="G10" s="55">
        <f>SUM(G11:G16)</f>
        <v>-8590.5800000000017</v>
      </c>
    </row>
    <row r="11" spans="1:9" ht="15.6" x14ac:dyDescent="0.3">
      <c r="A11" s="122" t="s">
        <v>9</v>
      </c>
      <c r="B11" s="123"/>
      <c r="C11" s="123"/>
      <c r="D11" s="124"/>
      <c r="E11" s="18">
        <v>0</v>
      </c>
      <c r="F11" s="18">
        <v>2111.48</v>
      </c>
      <c r="G11" s="18">
        <v>8824.3799999999992</v>
      </c>
    </row>
    <row r="12" spans="1:9" ht="15.6" x14ac:dyDescent="0.3">
      <c r="A12" s="122" t="s">
        <v>10</v>
      </c>
      <c r="B12" s="123"/>
      <c r="C12" s="123"/>
      <c r="D12" s="124"/>
      <c r="E12" s="18">
        <v>-665.64</v>
      </c>
      <c r="F12" s="18">
        <v>2692.99</v>
      </c>
      <c r="G12" s="18">
        <v>-16380.32</v>
      </c>
    </row>
    <row r="13" spans="1:9" ht="15.6" x14ac:dyDescent="0.3">
      <c r="A13" s="122" t="s">
        <v>11</v>
      </c>
      <c r="B13" s="123"/>
      <c r="C13" s="123"/>
      <c r="D13" s="124"/>
      <c r="E13" s="18">
        <v>-11.47</v>
      </c>
      <c r="F13" s="18">
        <v>1040.82</v>
      </c>
      <c r="G13" s="18">
        <v>-3607.37</v>
      </c>
    </row>
    <row r="14" spans="1:9" ht="15.6" x14ac:dyDescent="0.3">
      <c r="A14" s="122" t="s">
        <v>12</v>
      </c>
      <c r="B14" s="123"/>
      <c r="C14" s="123"/>
      <c r="D14" s="124"/>
      <c r="E14" s="18">
        <v>-184.34</v>
      </c>
      <c r="F14" s="18">
        <v>1186.3599999999999</v>
      </c>
      <c r="G14" s="18">
        <v>-4334.26</v>
      </c>
    </row>
    <row r="15" spans="1:9" ht="15.6" x14ac:dyDescent="0.3">
      <c r="A15" s="126" t="s">
        <v>13</v>
      </c>
      <c r="B15" s="126"/>
      <c r="C15" s="126"/>
      <c r="D15" s="126"/>
      <c r="E15" s="18">
        <v>-1434.83</v>
      </c>
      <c r="F15" s="18">
        <v>3081.19</v>
      </c>
      <c r="G15" s="18">
        <v>6991.27</v>
      </c>
    </row>
    <row r="16" spans="1:9" ht="15.6" x14ac:dyDescent="0.3">
      <c r="A16" s="122" t="s">
        <v>81</v>
      </c>
      <c r="B16" s="123"/>
      <c r="C16" s="123"/>
      <c r="D16" s="124"/>
      <c r="E16" s="18">
        <v>0</v>
      </c>
      <c r="F16" s="18">
        <v>863.81</v>
      </c>
      <c r="G16" s="18">
        <v>-84.28</v>
      </c>
    </row>
    <row r="17" spans="1:10" ht="63.75" customHeight="1" x14ac:dyDescent="0.3">
      <c r="A17" s="133" t="s">
        <v>82</v>
      </c>
      <c r="B17" s="134"/>
      <c r="C17" s="134"/>
      <c r="D17" s="135"/>
      <c r="E17" s="18">
        <v>1739213.96</v>
      </c>
      <c r="F17" s="18">
        <v>1701887.02</v>
      </c>
      <c r="G17" s="18">
        <v>208674.81</v>
      </c>
    </row>
    <row r="18" spans="1:10" ht="15.6" hidden="1" x14ac:dyDescent="0.3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6" hidden="1" x14ac:dyDescent="0.3">
      <c r="A19" s="126" t="s">
        <v>84</v>
      </c>
      <c r="B19" s="126"/>
      <c r="C19" s="126"/>
      <c r="D19" s="126"/>
      <c r="E19" s="18"/>
      <c r="F19" s="18"/>
      <c r="G19" s="18"/>
    </row>
    <row r="20" spans="1:10" ht="15.6" hidden="1" x14ac:dyDescent="0.3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278536.99</v>
      </c>
      <c r="F21" s="56">
        <f t="shared" ref="F21:G21" si="0">SUM(F22:F25)</f>
        <v>275848.7</v>
      </c>
      <c r="G21" s="56">
        <f t="shared" si="0"/>
        <v>32676.35</v>
      </c>
    </row>
    <row r="22" spans="1:10" ht="15.6" x14ac:dyDescent="0.3">
      <c r="A22" s="122" t="s">
        <v>55</v>
      </c>
      <c r="B22" s="123"/>
      <c r="C22" s="123"/>
      <c r="D22" s="124"/>
      <c r="E22" s="18">
        <v>2742.26</v>
      </c>
      <c r="F22" s="18">
        <v>2760.79</v>
      </c>
      <c r="G22" s="18">
        <v>376.17</v>
      </c>
    </row>
    <row r="23" spans="1:10" ht="15.6" x14ac:dyDescent="0.3">
      <c r="A23" s="122" t="s">
        <v>56</v>
      </c>
      <c r="B23" s="123"/>
      <c r="C23" s="123"/>
      <c r="D23" s="124"/>
      <c r="E23" s="18">
        <v>14646.74</v>
      </c>
      <c r="F23" s="18">
        <v>14539.99</v>
      </c>
      <c r="G23" s="18">
        <v>1732.07</v>
      </c>
    </row>
    <row r="24" spans="1:10" ht="15.6" x14ac:dyDescent="0.3">
      <c r="A24" s="122" t="s">
        <v>57</v>
      </c>
      <c r="B24" s="123"/>
      <c r="C24" s="123"/>
      <c r="D24" s="124"/>
      <c r="E24" s="18">
        <v>259919.39</v>
      </c>
      <c r="F24" s="18">
        <v>258541.11</v>
      </c>
      <c r="G24" s="18">
        <v>29346.32</v>
      </c>
    </row>
    <row r="25" spans="1:10" ht="15.6" x14ac:dyDescent="0.3">
      <c r="A25" s="122" t="s">
        <v>87</v>
      </c>
      <c r="B25" s="123"/>
      <c r="C25" s="123"/>
      <c r="D25" s="124"/>
      <c r="E25" s="18">
        <v>1228.5999999999999</v>
      </c>
      <c r="F25" s="18">
        <v>6.81</v>
      </c>
      <c r="G25" s="18">
        <v>1221.79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88</v>
      </c>
      <c r="B30" s="65"/>
      <c r="C30" s="65"/>
      <c r="D30" s="65"/>
      <c r="E30" s="65"/>
      <c r="F30" s="38">
        <f>'Елецкая 1(2021)'!F59</f>
        <v>-2231137.1821857435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811604.03258921637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нар'!W208+'[6]УК ВР декабрь нар'!EX208</f>
        <v>46853.59164791934</v>
      </c>
      <c r="G33" s="1"/>
      <c r="H33" s="1"/>
      <c r="L33" s="39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нар'!X208+'[6]УК ВР декабрь нар'!EY208</f>
        <v>11352.48335710118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нар'!Y208+'[6]УК ВР декабрь нар'!EZ208+'[6]УК ВР декабрь нар'!FB208+'[6]УК ВР декабрь нар'!AW208</f>
        <v>408561.70184999995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нар'!AV208+'[6]УК ВР декабрь нар'!FQ208</f>
        <v>296451.39000011067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нар'!AY208+'[6]УК ВР декабрь нар'!FR208</f>
        <v>48384.865734085201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SUM(F40:F44)+272834.42</f>
        <v>588249.24313871074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нар'!CQ208+'[6]УК ВР декабрь нар'!DX208</f>
        <v>147916.01844795592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нар'!CR208+'[6]УК ВР декабрь нар'!DY208</f>
        <v>34808.336504471052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нар'!DZ208+'[6]УК ВР декабрь нар'!EA208+'[6]УК ВР декабрь нар'!CS208</f>
        <v>39715.717534851443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нар'!DE208+'[6]УК ВР декабрь нар'!ET208</f>
        <v>17989.499999999996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нар'!DI208+'[6]УК ВР декабрь нар'!EU208</f>
        <v>74985.250651432376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580189.37860000005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нар'!GH208</f>
        <v>574173.7300000001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нар'!GK208+'[6]УК ВР декабрь нар'!GL208+'[6]УК ВР декабрь нар'!GN208+'[6]УК ВР декабрь нар'!GO208+'[6]УК ВР декабрь нар'!GP208+'[6]УК ВР декабрь нар'!GQ208+'[6]УК ВР декабрь нар'!GR208+'[6]УК ВР декабрь нар'!GS208+'[6]УК ВР декабрь нар'!GT208+'[6]УК ВР декабрь нар'!GU208+'[6]УК ВР декабрь нар'!GV208</f>
        <v>6015.6486000000004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1980042.6543279272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178249.07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55968.37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122280.7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2158291.724327927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1739213.96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1701887.02</v>
      </c>
      <c r="G63" s="1"/>
      <c r="H63" s="28"/>
    </row>
    <row r="64" spans="1:15" ht="15.6" x14ac:dyDescent="0.3">
      <c r="A64" s="87" t="s">
        <v>89</v>
      </c>
      <c r="B64" s="87"/>
      <c r="C64" s="87"/>
      <c r="D64" s="87"/>
      <c r="E64" s="87"/>
      <c r="F64" s="26">
        <f>F30+F62-F61</f>
        <v>-2650214.9465136705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1" t="s">
        <v>90</v>
      </c>
      <c r="B68" s="121"/>
      <c r="C68" s="121"/>
      <c r="D68" s="121"/>
      <c r="E68" s="121"/>
      <c r="F68" s="50">
        <f>F64-G17</f>
        <v>-2858889.7565136706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9" t="s">
        <v>91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5">
      <c r="A2" s="139" t="str">
        <f>'Елецкая 1(2022)'!A2:G2</f>
        <v>перед собственниками дома по адресу: ул. Елецкая 1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-4363.76</v>
      </c>
      <c r="F10" s="55">
        <f>SUM(F11:F16)</f>
        <v>-2511.65</v>
      </c>
      <c r="G10" s="55">
        <f>SUM(G11:G16)</f>
        <v>-10442.690000000004</v>
      </c>
    </row>
    <row r="11" spans="1:9" ht="15.6" x14ac:dyDescent="0.3">
      <c r="A11" s="122" t="s">
        <v>9</v>
      </c>
      <c r="B11" s="123"/>
      <c r="C11" s="123"/>
      <c r="D11" s="124"/>
      <c r="E11" s="18"/>
      <c r="F11" s="18">
        <v>30.25</v>
      </c>
      <c r="G11" s="18">
        <v>8794.1299999999992</v>
      </c>
    </row>
    <row r="12" spans="1:9" ht="15.6" x14ac:dyDescent="0.3">
      <c r="A12" s="122" t="s">
        <v>10</v>
      </c>
      <c r="B12" s="123"/>
      <c r="C12" s="123"/>
      <c r="D12" s="124"/>
      <c r="E12" s="18"/>
      <c r="F12" s="18">
        <v>4.08</v>
      </c>
      <c r="G12" s="18">
        <v>-16384.400000000001</v>
      </c>
    </row>
    <row r="13" spans="1:9" ht="15.6" x14ac:dyDescent="0.3">
      <c r="A13" s="122" t="s">
        <v>11</v>
      </c>
      <c r="B13" s="123"/>
      <c r="C13" s="123"/>
      <c r="D13" s="124"/>
      <c r="E13" s="18"/>
      <c r="F13" s="18">
        <v>68.89</v>
      </c>
      <c r="G13" s="18">
        <v>-3676.26</v>
      </c>
    </row>
    <row r="14" spans="1:9" ht="15.6" x14ac:dyDescent="0.3">
      <c r="A14" s="122" t="s">
        <v>12</v>
      </c>
      <c r="B14" s="123"/>
      <c r="C14" s="123"/>
      <c r="D14" s="124"/>
      <c r="E14" s="18">
        <v>-2.27</v>
      </c>
      <c r="F14" s="18">
        <v>75.510000000000005</v>
      </c>
      <c r="G14" s="18">
        <v>-4412.04</v>
      </c>
    </row>
    <row r="15" spans="1:9" ht="15.6" x14ac:dyDescent="0.3">
      <c r="A15" s="126" t="s">
        <v>92</v>
      </c>
      <c r="B15" s="126"/>
      <c r="C15" s="126"/>
      <c r="D15" s="126"/>
      <c r="E15" s="18">
        <v>-2876.53</v>
      </c>
      <c r="F15" s="18">
        <v>-1205.42</v>
      </c>
      <c r="G15" s="18">
        <v>5320.16</v>
      </c>
    </row>
    <row r="16" spans="1:9" ht="15.6" x14ac:dyDescent="0.3">
      <c r="A16" s="122" t="s">
        <v>81</v>
      </c>
      <c r="B16" s="123"/>
      <c r="C16" s="123"/>
      <c r="D16" s="124"/>
      <c r="E16" s="18">
        <v>-1484.96</v>
      </c>
      <c r="F16" s="18">
        <v>-1484.96</v>
      </c>
      <c r="G16" s="18">
        <v>-84.28</v>
      </c>
    </row>
    <row r="17" spans="1:10" ht="63.75" customHeight="1" x14ac:dyDescent="0.3">
      <c r="A17" s="133" t="s">
        <v>82</v>
      </c>
      <c r="B17" s="134"/>
      <c r="C17" s="134"/>
      <c r="D17" s="135"/>
      <c r="E17" s="18">
        <v>2040222.6</v>
      </c>
      <c r="F17" s="18">
        <v>2039432.3</v>
      </c>
      <c r="G17" s="18">
        <v>209321.17</v>
      </c>
    </row>
    <row r="18" spans="1:10" ht="15.6" hidden="1" x14ac:dyDescent="0.3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6" hidden="1" x14ac:dyDescent="0.3">
      <c r="A19" s="126" t="s">
        <v>84</v>
      </c>
      <c r="B19" s="126"/>
      <c r="C19" s="126"/>
      <c r="D19" s="126"/>
      <c r="E19" s="18"/>
      <c r="F19" s="18"/>
      <c r="G19" s="18"/>
    </row>
    <row r="20" spans="1:10" ht="15.6" hidden="1" x14ac:dyDescent="0.3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344848.89999999997</v>
      </c>
      <c r="F21" s="56">
        <f>SUM(F22:F25)</f>
        <v>346336.64</v>
      </c>
      <c r="G21" s="56">
        <f>SUM(G22:G25)</f>
        <v>31188.609999999997</v>
      </c>
    </row>
    <row r="22" spans="1:10" ht="15.6" x14ac:dyDescent="0.3">
      <c r="A22" s="122" t="s">
        <v>93</v>
      </c>
      <c r="B22" s="123"/>
      <c r="C22" s="123"/>
      <c r="D22" s="124"/>
      <c r="E22" s="18">
        <v>37224.04</v>
      </c>
      <c r="F22" s="18">
        <v>37489.58</v>
      </c>
      <c r="G22" s="18">
        <v>110.63</v>
      </c>
    </row>
    <row r="23" spans="1:10" ht="15.6" x14ac:dyDescent="0.3">
      <c r="A23" s="122" t="s">
        <v>94</v>
      </c>
      <c r="B23" s="123"/>
      <c r="C23" s="123"/>
      <c r="D23" s="124"/>
      <c r="E23" s="18">
        <v>16285.34</v>
      </c>
      <c r="F23" s="18">
        <v>16338.26</v>
      </c>
      <c r="G23" s="18">
        <v>1679.15</v>
      </c>
    </row>
    <row r="24" spans="1:10" ht="15.6" x14ac:dyDescent="0.3">
      <c r="A24" s="122" t="s">
        <v>57</v>
      </c>
      <c r="B24" s="123"/>
      <c r="C24" s="123"/>
      <c r="D24" s="124"/>
      <c r="E24" s="18">
        <v>287575.8</v>
      </c>
      <c r="F24" s="18">
        <v>287726.89</v>
      </c>
      <c r="G24" s="18">
        <v>29195.23</v>
      </c>
    </row>
    <row r="25" spans="1:10" ht="15.6" x14ac:dyDescent="0.3">
      <c r="A25" s="122" t="s">
        <v>87</v>
      </c>
      <c r="B25" s="123"/>
      <c r="C25" s="123"/>
      <c r="D25" s="124"/>
      <c r="E25" s="18">
        <v>3763.72</v>
      </c>
      <c r="F25" s="18">
        <v>4781.91</v>
      </c>
      <c r="G25" s="18">
        <v>203.6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95</v>
      </c>
      <c r="B30" s="65"/>
      <c r="C30" s="65"/>
      <c r="D30" s="65"/>
      <c r="E30" s="65"/>
      <c r="F30" s="38">
        <f>'Елецкая 1(2022)'!F64</f>
        <v>-2650214.9465136705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121628.55332626929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нар'!W208+'[7]УК ВР декабрь нар'!FE208</f>
        <v>45473.641154784884</v>
      </c>
      <c r="G33" s="1"/>
      <c r="H33" s="1"/>
      <c r="L33" s="62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нар'!FF208+'[7]УК ВР декабрь нар'!X208</f>
        <v>11097.87747635581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нар'!Y208+'[7]УК ВР декабрь нар'!FH208+'[7]УК ВР декабрь нар'!AW208</f>
        <v>7257.5653999999995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нар'!AV208+'[7]УК ВР декабрь нар'!FX208</f>
        <v>10011.600000072842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нар'!FY208+'[7]УК ВР декабрь нар'!AX208</f>
        <v>47787.86929505576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SUM(F40:F44)+257388.42</f>
        <v>632350.07596836693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96</v>
      </c>
      <c r="B40" s="63"/>
      <c r="C40" s="63"/>
      <c r="D40" s="63"/>
      <c r="E40" s="63"/>
      <c r="F40" s="25">
        <f>'[7]УК ВР март нар'!CQ208+'[7]УК ВР декабрь нар'!CT208+'[7]УК ВР декабрь нар'!ED208+'[7]УК ВР декабрь нар'!EE208</f>
        <v>317271.69070216874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нар'!CR208+'[7]УК ВР декабрь нар'!EF208</f>
        <v>9178.5232868537423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нар'!CS208+'[7]УК ВР декабрь нар'!EG208+'[7]УК ВР декабрь нар'!EH208</f>
        <v>32629.945189238446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нар'!FA208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нар'!DI208+'[7]УК ВР декабрь нар'!FB208</f>
        <v>15881.496790105924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635544.7672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нар'!GO208+'[7]УК ВР декабрь нар'!GP208</f>
        <v>627881.19999999995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нар'!GR208+'[7]УК ВР декабрь нар'!GS208+'[7]УК ВР декабрь нар'!GT208+'[7]УК ВР декабрь нар'!GU208+'[7]УК ВР декабрь нар'!GV208+'[7]УК ВР декабрь нар'!GW208+'[7]УК ВР декабрь нар'!GX208+'[7]УК ВР декабрь нар'!GY208+'[7]УК ВР декабрь нар'!GZ208</f>
        <v>7663.5671999999986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1389523.3964946363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184060.64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65417.37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118643.27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1573584.0364946364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2040222.6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2039432.3</v>
      </c>
      <c r="G63" s="1"/>
      <c r="H63" s="28"/>
    </row>
    <row r="64" spans="1:15" ht="15.6" x14ac:dyDescent="0.3">
      <c r="A64" s="87" t="s">
        <v>89</v>
      </c>
      <c r="B64" s="87"/>
      <c r="C64" s="87"/>
      <c r="D64" s="87"/>
      <c r="E64" s="87"/>
      <c r="F64" s="26">
        <f>F30+F62-F61</f>
        <v>-2183576.3830083068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1" t="s">
        <v>90</v>
      </c>
      <c r="B68" s="121"/>
      <c r="C68" s="121"/>
      <c r="D68" s="121"/>
      <c r="E68" s="121"/>
      <c r="F68" s="50">
        <f>F64-G17</f>
        <v>-2392897.5530083068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</vt:lpstr>
      <vt:lpstr>Елецкая 1(2019)</vt:lpstr>
      <vt:lpstr>Елецкая 1(2020)</vt:lpstr>
      <vt:lpstr>Елецкая 1(2021)</vt:lpstr>
      <vt:lpstr>Елецкая 1(2022)</vt:lpstr>
      <vt:lpstr>Елецкая 1(2023)</vt:lpstr>
      <vt:lpstr>'Елецкая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2023-03-28T12:50:08Z</cp:lastPrinted>
  <dcterms:created xsi:type="dcterms:W3CDTF">2013-05-24T09:13:10Z</dcterms:created>
  <dcterms:modified xsi:type="dcterms:W3CDTF">2024-05-14T13:43:21Z</dcterms:modified>
</cp:coreProperties>
</file>